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-120" yWindow="-120" windowWidth="20730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C18" i="2" l="1"/>
  <c r="D18" i="2"/>
  <c r="E18" i="2"/>
  <c r="F18" i="2"/>
  <c r="G18" i="2"/>
  <c r="H18" i="2"/>
  <c r="H38" i="1" l="1"/>
  <c r="G38" i="1"/>
  <c r="F38" i="1"/>
  <c r="E38" i="1"/>
  <c r="D38" i="1"/>
  <c r="C38" i="1"/>
  <c r="H32" i="1"/>
  <c r="G32" i="1"/>
  <c r="F32" i="1"/>
  <c r="E32" i="1"/>
  <c r="D32" i="1"/>
  <c r="D43" i="1" s="1"/>
  <c r="C32" i="1"/>
  <c r="C16" i="1"/>
  <c r="F43" i="1" l="1"/>
  <c r="H43" i="1"/>
  <c r="C43" i="1"/>
  <c r="G43" i="1"/>
  <c r="E43" i="1"/>
  <c r="D23" i="2"/>
  <c r="E23" i="2"/>
  <c r="F14" i="2"/>
  <c r="G14" i="2"/>
  <c r="H14" i="2"/>
  <c r="H23" i="2" s="1"/>
  <c r="C23" i="2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<sst xmlns="http://schemas.openxmlformats.org/spreadsheetml/2006/main" count="100" uniqueCount="46">
  <si>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</si>
  <si>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</si>
  <si>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</si>
  <si>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</si>
  <si>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</si>
  <si>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</si>
  <si>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</si>
  <si>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</si>
  <si>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</si>
  <si>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</si>
  <si>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</si>
  <si>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</si>
  <si>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</si>
  <si>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</si>
  <si>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</si>
  <si>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</si>
  <si>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</si>
  <si>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</si>
  <si>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</si>
  <si>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</si>
  <si>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</si>
  <si>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</si>
  <si>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</si>
  <si>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</si>
  <si>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</si>
  <si>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</si>
  <si>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</si>
  <si>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</si>
  <si>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</si>
  <si>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</t>
    </r>
  </si>
  <si>
    <t>Функционална област "Контрол по изпълнението на бюджета и управлението на публичните средства и дейности"</t>
  </si>
  <si>
    <t>0500.01.00</t>
  </si>
  <si>
    <t>0500.01.01</t>
  </si>
  <si>
    <t>на Сметната палата  към 31.03. 2024 г.</t>
  </si>
  <si>
    <t>към 31.03.2024 г.</t>
  </si>
  <si>
    <t>Закон 2024</t>
  </si>
  <si>
    <t>Уточнен план 2024 г.</t>
  </si>
  <si>
    <t>31 март 2024 г.</t>
  </si>
  <si>
    <t>30 юни 2024 г.</t>
  </si>
  <si>
    <t>30 септември 2024 г.</t>
  </si>
  <si>
    <t>31 декември 2024 г.</t>
  </si>
  <si>
    <t>* Класификационен код съгласно Решение № 780 на Министерския съвет от 2023 г.</t>
  </si>
  <si>
    <t>към 31.03. 2024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</si>
  <si>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</si>
  <si>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Бюджетна програма "Независим, ефективен и ефикасен одит, подпомагащ доброто управление и отчетността на публичните средства и дейности“</t>
  </si>
  <si>
    <t xml:space="preserve">0500.01.01 - Бюджетна програма „Независим, ефективен и ефикасен одит, подпомагащ доброто управление и отчетността на публичните средства и дейности“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</si>
</sst>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abSelected="1" zoomScale="115" zoomScaleNormal="115" workbookViewId="0">
      <selection activeCell="A27" sqref="A27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4" t="s">
        <v>15</v>
      </c>
      <c r="B3" s="34"/>
      <c r="C3" s="34"/>
      <c r="D3" s="34"/>
      <c r="E3" s="34"/>
      <c r="F3" s="34"/>
      <c r="G3" s="34"/>
      <c r="H3" s="34"/>
    </row>
    <row r="4" spans="1:8" ht="15.75" x14ac:dyDescent="0.2">
      <c r="A4" s="35" t="s">
        <v>33</v>
      </c>
      <c r="B4" s="35"/>
      <c r="C4" s="35"/>
      <c r="D4" s="35"/>
      <c r="E4" s="35"/>
      <c r="F4" s="35"/>
      <c r="G4" s="35"/>
      <c r="H4" s="35"/>
    </row>
    <row r="5" spans="1:8" x14ac:dyDescent="0.2">
      <c r="A5" s="36" t="s">
        <v>25</v>
      </c>
      <c r="B5" s="37"/>
      <c r="C5" s="37"/>
      <c r="D5" s="37"/>
      <c r="E5" s="37"/>
      <c r="F5" s="37"/>
      <c r="G5" s="37"/>
      <c r="H5" s="37"/>
    </row>
    <row r="6" spans="1:8" ht="15.75" x14ac:dyDescent="0.2">
      <c r="A6" s="12"/>
    </row>
    <row r="7" spans="1:8" ht="15.75" x14ac:dyDescent="0.2">
      <c r="A7" s="35" t="s">
        <v>27</v>
      </c>
      <c r="B7" s="35"/>
      <c r="C7" s="35"/>
      <c r="D7" s="35"/>
      <c r="E7" s="35"/>
      <c r="F7" s="35"/>
      <c r="G7" s="35"/>
      <c r="H7" s="35"/>
    </row>
    <row r="8" spans="1:8" ht="15.75" x14ac:dyDescent="0.2">
      <c r="A8" s="35" t="s">
        <v>34</v>
      </c>
      <c r="B8" s="35"/>
      <c r="C8" s="35"/>
      <c r="D8" s="35"/>
      <c r="E8" s="35"/>
      <c r="F8" s="35"/>
      <c r="G8" s="35"/>
      <c r="H8" s="35"/>
    </row>
    <row r="9" spans="1:8" x14ac:dyDescent="0.2">
      <c r="A9" s="37" t="s">
        <v>26</v>
      </c>
      <c r="B9" s="37"/>
      <c r="C9" s="37"/>
      <c r="D9" s="37"/>
      <c r="E9" s="37"/>
      <c r="F9" s="37"/>
      <c r="G9" s="37"/>
      <c r="H9" s="37"/>
    </row>
    <row r="10" spans="1:8" ht="13.5" thickBot="1" x14ac:dyDescent="0.25">
      <c r="A10" s="13" t="s">
        <v>3</v>
      </c>
      <c r="H10" s="23" t="s">
        <v>3</v>
      </c>
    </row>
    <row r="11" spans="1:8" ht="12.75" customHeight="1" x14ac:dyDescent="0.2">
      <c r="A11" s="31" t="s">
        <v>16</v>
      </c>
      <c r="B11" s="31" t="s">
        <v>28</v>
      </c>
      <c r="C11" s="31" t="s">
        <v>35</v>
      </c>
      <c r="D11" s="38" t="s">
        <v>36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2"/>
      <c r="B12" s="32"/>
      <c r="C12" s="32"/>
      <c r="D12" s="39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3"/>
      <c r="B13" s="33"/>
      <c r="C13" s="33"/>
      <c r="D13" s="40"/>
      <c r="E13" s="21" t="s">
        <v>37</v>
      </c>
      <c r="F13" s="5" t="s">
        <v>38</v>
      </c>
      <c r="G13" s="5" t="s">
        <v>39</v>
      </c>
      <c r="H13" s="5" t="s">
        <v>40</v>
      </c>
    </row>
    <row r="14" spans="1:8" ht="51.75" thickBot="1" x14ac:dyDescent="0.25">
      <c r="A14" s="18" t="s">
        <v>31</v>
      </c>
      <c r="B14" s="29" t="s">
        <v>30</v>
      </c>
      <c r="C14" s="7">
        <v>33271800</v>
      </c>
      <c r="D14" s="7">
        <v>33271800</v>
      </c>
      <c r="E14" s="47">
        <v>6546755</v>
      </c>
      <c r="F14" s="7">
        <f t="shared" ref="C14:H14" si="0">+F15+F16</f>
        <v>0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19" t="s">
        <v>32</v>
      </c>
      <c r="B15" s="16" t="s">
        <v>44</v>
      </c>
      <c r="C15" s="6">
        <v>33271800</v>
      </c>
      <c r="D15" s="6">
        <v>33271800</v>
      </c>
      <c r="E15" s="48">
        <v>6546755</v>
      </c>
      <c r="F15" s="6"/>
      <c r="G15" s="6"/>
      <c r="H15" s="6"/>
    </row>
    <row r="16" spans="1:8" ht="13.5" hidden="1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hidden="1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hidden="1" thickBot="1" x14ac:dyDescent="0.25">
      <c r="A18" s="18" t="s">
        <v>17</v>
      </c>
      <c r="B18" s="15" t="s">
        <v>29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hidden="1" thickBot="1" x14ac:dyDescent="0.25">
      <c r="A19" s="19" t="s">
        <v>17</v>
      </c>
      <c r="B19" s="16" t="s">
        <v>19</v>
      </c>
      <c r="C19" s="6"/>
      <c r="D19" s="6"/>
      <c r="E19" s="6"/>
      <c r="F19" s="6"/>
      <c r="G19" s="6"/>
      <c r="H19" s="6"/>
    </row>
    <row r="20" spans="1:8" ht="13.5" hidden="1" thickBot="1" x14ac:dyDescent="0.25">
      <c r="A20" s="19" t="s">
        <v>17</v>
      </c>
      <c r="B20" s="16" t="s">
        <v>19</v>
      </c>
      <c r="C20" s="6"/>
      <c r="D20" s="6"/>
      <c r="E20" s="6"/>
      <c r="F20" s="6"/>
      <c r="G20" s="6"/>
      <c r="H20" s="6"/>
    </row>
    <row r="21" spans="1:8" ht="13.5" hidden="1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thickBot="1" x14ac:dyDescent="0.25">
      <c r="A22" s="18" t="s">
        <v>17</v>
      </c>
      <c r="B22" s="15" t="s">
        <v>20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21</v>
      </c>
      <c r="C23" s="7">
        <f t="shared" ref="C23:H23" si="2">+C22+C18+C14</f>
        <v>33271800</v>
      </c>
      <c r="D23" s="7">
        <f t="shared" si="2"/>
        <v>33271800</v>
      </c>
      <c r="E23" s="7">
        <f t="shared" si="2"/>
        <v>6546755</v>
      </c>
      <c r="F23" s="7">
        <f t="shared" si="2"/>
        <v>0</v>
      </c>
      <c r="G23" s="7">
        <f t="shared" si="2"/>
        <v>0</v>
      </c>
      <c r="H23" s="7">
        <f t="shared" si="2"/>
        <v>0</v>
      </c>
    </row>
    <row r="24" spans="1:8" ht="15.75" x14ac:dyDescent="0.2">
      <c r="A24" s="1"/>
    </row>
    <row r="25" spans="1:8" ht="12.75" customHeight="1" x14ac:dyDescent="0.2">
      <c r="A25" s="30" t="s">
        <v>41</v>
      </c>
      <c r="B25" s="30"/>
      <c r="C25" s="30"/>
      <c r="D25" s="30"/>
      <c r="E25" s="30"/>
      <c r="F25" s="30"/>
      <c r="G25" s="30"/>
      <c r="H25" s="30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zoomScale="115" zoomScaleNormal="115" workbookViewId="0">
      <selection activeCell="D46" sqref="D46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4" t="s">
        <v>0</v>
      </c>
      <c r="C3" s="34"/>
      <c r="D3" s="34"/>
      <c r="E3" s="34"/>
      <c r="F3" s="34"/>
      <c r="G3" s="34"/>
      <c r="H3" s="34"/>
    </row>
    <row r="4" spans="2:8" ht="15.75" x14ac:dyDescent="0.2">
      <c r="B4" s="35" t="s">
        <v>42</v>
      </c>
      <c r="C4" s="35"/>
      <c r="D4" s="35"/>
      <c r="E4" s="35"/>
      <c r="F4" s="35"/>
      <c r="G4" s="35"/>
      <c r="H4" s="35"/>
    </row>
    <row r="5" spans="2:8" ht="13.5" thickBot="1" x14ac:dyDescent="0.25">
      <c r="B5" s="46" t="s">
        <v>1</v>
      </c>
      <c r="C5" s="46"/>
      <c r="D5" s="46"/>
      <c r="E5" s="46"/>
      <c r="F5" s="46"/>
      <c r="G5" s="46"/>
      <c r="H5" s="46"/>
    </row>
    <row r="6" spans="2:8" ht="24.75" customHeight="1" thickBot="1" x14ac:dyDescent="0.25">
      <c r="B6" s="49" t="s">
        <v>45</v>
      </c>
      <c r="C6" s="50"/>
      <c r="D6" s="50"/>
      <c r="E6" s="50"/>
      <c r="F6" s="50"/>
      <c r="G6" s="50"/>
      <c r="H6" s="51"/>
    </row>
    <row r="7" spans="2:8" ht="12.75" customHeight="1" x14ac:dyDescent="0.2">
      <c r="B7" s="2" t="s">
        <v>2</v>
      </c>
      <c r="C7" s="31" t="s">
        <v>35</v>
      </c>
      <c r="D7" s="38" t="s">
        <v>36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2"/>
      <c r="D8" s="39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3"/>
      <c r="D9" s="40"/>
      <c r="E9" s="21" t="s">
        <v>37</v>
      </c>
      <c r="F9" s="5" t="s">
        <v>38</v>
      </c>
      <c r="G9" s="5" t="s">
        <v>39</v>
      </c>
      <c r="H9" s="5" t="s">
        <v>40</v>
      </c>
    </row>
    <row r="10" spans="2:8" ht="13.5" thickBot="1" x14ac:dyDescent="0.25">
      <c r="B10" s="27" t="s">
        <v>6</v>
      </c>
      <c r="C10" s="28">
        <f>+C12+C13+C14</f>
        <v>33271800</v>
      </c>
      <c r="D10" s="28">
        <f t="shared" ref="D10:H10" si="0">+D12+D13+D14</f>
        <v>33271800</v>
      </c>
      <c r="E10" s="28">
        <f t="shared" si="0"/>
        <v>6546755</v>
      </c>
      <c r="F10" s="28">
        <f t="shared" si="0"/>
        <v>0</v>
      </c>
      <c r="G10" s="28">
        <f t="shared" si="0"/>
        <v>0</v>
      </c>
      <c r="H10" s="28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>
        <v>27126400</v>
      </c>
      <c r="D12" s="6">
        <v>27126400</v>
      </c>
      <c r="E12" s="6">
        <v>6007231</v>
      </c>
      <c r="F12" s="6"/>
      <c r="G12" s="6"/>
      <c r="H12" s="6"/>
    </row>
    <row r="13" spans="2:8" ht="13.5" thickBot="1" x14ac:dyDescent="0.25">
      <c r="B13" s="9" t="s">
        <v>9</v>
      </c>
      <c r="C13" s="6">
        <v>3221400</v>
      </c>
      <c r="D13" s="6">
        <v>3221400</v>
      </c>
      <c r="E13" s="6">
        <v>494730</v>
      </c>
      <c r="F13" s="6"/>
      <c r="G13" s="6"/>
      <c r="H13" s="6"/>
    </row>
    <row r="14" spans="2:8" ht="13.5" thickBot="1" x14ac:dyDescent="0.25">
      <c r="B14" s="9" t="s">
        <v>10</v>
      </c>
      <c r="C14" s="6">
        <v>2924000</v>
      </c>
      <c r="D14" s="6">
        <v>2924000</v>
      </c>
      <c r="E14" s="6">
        <v>44794</v>
      </c>
      <c r="F14" s="6"/>
      <c r="G14" s="6"/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 t="shared" ref="C16:H16" si="1">+SUM(C17:C20)</f>
        <v>0</v>
      </c>
      <c r="D16" s="28">
        <f t="shared" si="1"/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hidden="1" thickBot="1" x14ac:dyDescent="0.25">
      <c r="B17" s="8" t="s">
        <v>22</v>
      </c>
      <c r="C17" s="6"/>
      <c r="D17" s="6"/>
      <c r="E17" s="6"/>
      <c r="F17" s="6"/>
      <c r="G17" s="6"/>
      <c r="H17" s="6"/>
    </row>
    <row r="18" spans="2:8" ht="13.5" hidden="1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hidden="1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hidden="1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 t="shared" ref="C21:H21" si="2">+C16+C10</f>
        <v>33271800</v>
      </c>
      <c r="D21" s="28">
        <f t="shared" si="2"/>
        <v>33271800</v>
      </c>
      <c r="E21" s="28">
        <f t="shared" si="2"/>
        <v>6546755</v>
      </c>
      <c r="F21" s="28">
        <f t="shared" si="2"/>
        <v>0</v>
      </c>
      <c r="G21" s="28">
        <f t="shared" si="2"/>
        <v>0</v>
      </c>
      <c r="H21" s="28">
        <f t="shared" si="2"/>
        <v>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>
        <v>540</v>
      </c>
      <c r="D23" s="10">
        <v>540</v>
      </c>
      <c r="E23" s="10">
        <v>403</v>
      </c>
      <c r="F23" s="10"/>
      <c r="G23" s="10"/>
      <c r="H23" s="10"/>
    </row>
    <row r="24" spans="2:8" ht="15.75" x14ac:dyDescent="0.2">
      <c r="B24" s="11"/>
    </row>
    <row r="25" spans="2:8" x14ac:dyDescent="0.2">
      <c r="B25" s="41" t="s">
        <v>43</v>
      </c>
      <c r="C25" s="42"/>
      <c r="D25" s="42"/>
      <c r="E25" s="42"/>
      <c r="F25" s="42"/>
      <c r="G25" s="42"/>
      <c r="H25" s="42"/>
    </row>
    <row r="26" spans="2:8" x14ac:dyDescent="0.2">
      <c r="B26" s="42"/>
      <c r="C26" s="42"/>
      <c r="D26" s="42"/>
      <c r="E26" s="42"/>
      <c r="F26" s="42"/>
      <c r="G26" s="42"/>
      <c r="H26" s="42"/>
    </row>
    <row r="27" spans="2:8" ht="13.5" thickBot="1" x14ac:dyDescent="0.25"/>
    <row r="28" spans="2:8" ht="13.5" thickBot="1" x14ac:dyDescent="0.25">
      <c r="B28" s="43" t="s">
        <v>23</v>
      </c>
      <c r="C28" s="44"/>
      <c r="D28" s="44"/>
      <c r="E28" s="44"/>
      <c r="F28" s="44"/>
      <c r="G28" s="44"/>
      <c r="H28" s="45"/>
    </row>
    <row r="29" spans="2:8" ht="12.75" customHeight="1" x14ac:dyDescent="0.2">
      <c r="B29" s="22" t="s">
        <v>24</v>
      </c>
      <c r="C29" s="31" t="s">
        <v>35</v>
      </c>
      <c r="D29" s="38" t="s">
        <v>36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2" t="s">
        <v>3</v>
      </c>
      <c r="C30" s="32"/>
      <c r="D30" s="39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3"/>
      <c r="D31" s="40"/>
      <c r="E31" s="21" t="s">
        <v>37</v>
      </c>
      <c r="F31" s="5" t="s">
        <v>38</v>
      </c>
      <c r="G31" s="5" t="s">
        <v>39</v>
      </c>
      <c r="H31" s="5" t="s">
        <v>40</v>
      </c>
    </row>
    <row r="32" spans="2:8" ht="13.5" thickBot="1" x14ac:dyDescent="0.25">
      <c r="B32" s="27" t="s">
        <v>6</v>
      </c>
      <c r="C32" s="28">
        <f>+C34+C35+C36</f>
        <v>33271800</v>
      </c>
      <c r="D32" s="28">
        <f t="shared" ref="D32:H32" si="3">+D34+D35+D36</f>
        <v>33271800</v>
      </c>
      <c r="E32" s="28">
        <f t="shared" si="3"/>
        <v>6546755</v>
      </c>
      <c r="F32" s="28">
        <f t="shared" si="3"/>
        <v>0</v>
      </c>
      <c r="G32" s="28">
        <f t="shared" si="3"/>
        <v>0</v>
      </c>
      <c r="H32" s="28">
        <f t="shared" si="3"/>
        <v>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>
        <v>27126400</v>
      </c>
      <c r="D34" s="6">
        <v>27126400</v>
      </c>
      <c r="E34" s="6">
        <v>6007231</v>
      </c>
      <c r="F34" s="6"/>
      <c r="G34" s="6"/>
      <c r="H34" s="6"/>
    </row>
    <row r="35" spans="2:8" ht="13.5" thickBot="1" x14ac:dyDescent="0.25">
      <c r="B35" s="9" t="s">
        <v>9</v>
      </c>
      <c r="C35" s="6">
        <v>3221400</v>
      </c>
      <c r="D35" s="6">
        <v>3221400</v>
      </c>
      <c r="E35" s="6">
        <v>494730</v>
      </c>
      <c r="F35" s="6"/>
      <c r="G35" s="6"/>
      <c r="H35" s="6"/>
    </row>
    <row r="36" spans="2:8" ht="13.5" thickBot="1" x14ac:dyDescent="0.25">
      <c r="B36" s="9" t="s">
        <v>10</v>
      </c>
      <c r="C36" s="6">
        <v>2924000</v>
      </c>
      <c r="D36" s="6">
        <v>2924000</v>
      </c>
      <c r="E36" s="6">
        <v>44794</v>
      </c>
      <c r="F36" s="6"/>
      <c r="G36" s="6"/>
      <c r="H36" s="6"/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hidden="1" thickBot="1" x14ac:dyDescent="0.25">
      <c r="B39" s="8" t="s">
        <v>22</v>
      </c>
      <c r="C39" s="6"/>
      <c r="D39" s="6"/>
      <c r="E39" s="6"/>
      <c r="F39" s="6"/>
      <c r="G39" s="6"/>
      <c r="H39" s="6"/>
    </row>
    <row r="40" spans="2:8" ht="13.5" hidden="1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hidden="1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hidden="1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33271800</v>
      </c>
      <c r="D43" s="28">
        <f t="shared" ref="D43:H43" si="5">+D38+D32</f>
        <v>33271800</v>
      </c>
      <c r="E43" s="28">
        <f t="shared" si="5"/>
        <v>6546755</v>
      </c>
      <c r="F43" s="28">
        <f t="shared" si="5"/>
        <v>0</v>
      </c>
      <c r="G43" s="28">
        <f t="shared" si="5"/>
        <v>0</v>
      </c>
      <c r="H43" s="28">
        <f t="shared" si="5"/>
        <v>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>
        <v>540</v>
      </c>
      <c r="D45" s="10">
        <v>540</v>
      </c>
      <c r="E45" s="10">
        <v>403</v>
      </c>
      <c r="F45" s="10"/>
      <c r="G45" s="10"/>
      <c r="H45" s="10"/>
    </row>
    <row r="46" spans="2:8" ht="15.75" x14ac:dyDescent="0.2">
      <c r="B46" s="11"/>
    </row>
  </sheetData>
  <mergeCells count="10">
    <mergeCell ref="B3:H3"/>
    <mergeCell ref="B4:H4"/>
    <mergeCell ref="B5:H5"/>
    <mergeCell ref="D7:D9"/>
    <mergeCell ref="B28:H28"/>
    <mergeCell ref="D29:D31"/>
    <mergeCell ref="B25:H26"/>
    <mergeCell ref="B6:H6"/>
    <mergeCell ref="C7:C9"/>
    <mergeCell ref="C29:C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2024-04-17T15:57:46Z</dcterms:modified>
</cp:coreProperties>
</file>